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jgreb\Documents\+POSAO-JAN\DI-13-GP-2021 - Adaptacija gospodarske gradevine, Ilok 1291-2\TROSKOVNIK\FINALNO\"/>
    </mc:Choice>
  </mc:AlternateContent>
  <xr:revisionPtr revIDLastSave="0" documentId="13_ncr:1_{66F922A6-E8B8-4C48-B609-7DDF9C9E99A0}" xr6:coauthVersionLast="47" xr6:coauthVersionMax="47" xr10:uidLastSave="{00000000-0000-0000-0000-000000000000}"/>
  <bookViews>
    <workbookView xWindow="9390" yWindow="1425" windowWidth="19410" windowHeight="14175" tabRatio="1000" xr2:uid="{00000000-000D-0000-FFFF-FFFF00000000}"/>
  </bookViews>
  <sheets>
    <sheet name="NASLOVNICA" sheetId="30" r:id="rId1"/>
    <sheet name="REKAPITULACIJA" sheetId="21" r:id="rId2"/>
  </sheets>
  <definedNames>
    <definedName name="_xlnm.Print_Titles" localSheetId="1">REKAPITULACIJA!#REF!</definedName>
    <definedName name="_xlnm.Print_Area" localSheetId="0">NASLOVNICA!$A$1:$B$48</definedName>
    <definedName name="_xlnm.Print_Area" localSheetId="1">REKAPITULACIJA!$A$1:$C$18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21" l="1"/>
  <c r="C14" i="21"/>
  <c r="C16" i="21"/>
</calcChain>
</file>

<file path=xl/sharedStrings.xml><?xml version="1.0" encoding="utf-8"?>
<sst xmlns="http://schemas.openxmlformats.org/spreadsheetml/2006/main" count="39" uniqueCount="36">
  <si>
    <t>1.</t>
  </si>
  <si>
    <t>2.</t>
  </si>
  <si>
    <t>REKAPITULACIJA</t>
  </si>
  <si>
    <t>Projektantski</t>
  </si>
  <si>
    <t>DIES d.o.o.</t>
  </si>
  <si>
    <t xml:space="preserve">ured: </t>
  </si>
  <si>
    <t>Vijenac 107. brigade HV 2,</t>
  </si>
  <si>
    <t>31550 Valpovo</t>
  </si>
  <si>
    <t>OIB: 29566735190</t>
  </si>
  <si>
    <t>Investitor:</t>
  </si>
  <si>
    <t xml:space="preserve">Zgrada: </t>
  </si>
  <si>
    <t>Lokacija:</t>
  </si>
  <si>
    <t xml:space="preserve">Projektant: </t>
  </si>
  <si>
    <t>Glavni projektant:</t>
  </si>
  <si>
    <t>Suradnici:</t>
  </si>
  <si>
    <r>
      <t>JAN GREBENAR</t>
    </r>
    <r>
      <rPr>
        <sz val="11"/>
        <color theme="1"/>
        <rFont val="Arial"/>
        <family val="2"/>
        <charset val="238"/>
      </rPr>
      <t>, mag.ing.arch.</t>
    </r>
  </si>
  <si>
    <t>Direktor:</t>
  </si>
  <si>
    <t>OIB: 74928532029</t>
  </si>
  <si>
    <t xml:space="preserve">Datum izrade: </t>
  </si>
  <si>
    <r>
      <t>DOMAGOJ IVANOVIĆ</t>
    </r>
    <r>
      <rPr>
        <sz val="11"/>
        <color theme="1"/>
        <rFont val="Arial"/>
        <family val="2"/>
        <charset val="238"/>
      </rPr>
      <t>, mag.ing.arch.</t>
    </r>
  </si>
  <si>
    <t>3.</t>
  </si>
  <si>
    <t>4.</t>
  </si>
  <si>
    <t>ELEKTROINSTALACIJE</t>
  </si>
  <si>
    <t>SVEUKUPNO</t>
  </si>
  <si>
    <t>STROJARSKE INSTALACIJE</t>
  </si>
  <si>
    <t>GRAĐEVINSKI I OBRTNIČKI RADOVI</t>
  </si>
  <si>
    <t>INSTALACIJE VODOOPSKRBE I ODVODNJE</t>
  </si>
  <si>
    <t>PDV (25%)</t>
  </si>
  <si>
    <t>UKUPNO</t>
  </si>
  <si>
    <t>PZ TRS</t>
  </si>
  <si>
    <t>Ulica J.J. Strossmayera 15, 32236 Ilok</t>
  </si>
  <si>
    <t>OIB: 30154224880</t>
  </si>
  <si>
    <t>ADAPTACIJA GOSPODARSKE GRAĐEVINE</t>
  </si>
  <si>
    <t>k.č. br. 1291/2, k.o. Ilok</t>
  </si>
  <si>
    <r>
      <t>KATARINA ŠPOLJAR</t>
    </r>
    <r>
      <rPr>
        <sz val="11"/>
        <color theme="1"/>
        <rFont val="Arial"/>
        <family val="2"/>
      </rPr>
      <t>, univ.bacc.ing.arch.</t>
    </r>
  </si>
  <si>
    <t>svibanj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</si>
</sst>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ArialMT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name val="Arial"/>
      <family val="2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" fontId="1" fillId="0" borderId="0" xfId="0" applyNumberFormat="1" applyFont="1" applyAlignment="1">
      <alignment horizontal="right"/>
    </xf>
    <xf numFmtId="4" fontId="2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49" fontId="2" fillId="0" borderId="2" xfId="0" applyNumberFormat="1" applyFont="1" applyBorder="1" applyAlignment="1">
      <alignment horizontal="left" vertical="top"/>
    </xf>
    <xf numFmtId="49" fontId="3" fillId="2" borderId="2" xfId="0" applyNumberFormat="1" applyFont="1" applyFill="1" applyBorder="1" applyAlignment="1">
      <alignment horizontal="left" vertical="top"/>
    </xf>
    <xf numFmtId="4" fontId="2" fillId="0" borderId="4" xfId="0" applyNumberFormat="1" applyFont="1" applyBorder="1" applyAlignment="1">
      <alignment vertical="top"/>
    </xf>
    <xf numFmtId="4" fontId="3" fillId="2" borderId="4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vertical="top"/>
    </xf>
    <xf numFmtId="49" fontId="4" fillId="0" borderId="0" xfId="0" applyNumberFormat="1" applyFont="1" applyAlignment="1">
      <alignment horizontal="left" vertical="top"/>
    </xf>
    <xf numFmtId="17" fontId="4" fillId="0" borderId="0" xfId="0" applyNumberFormat="1" applyFont="1"/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4" fontId="1" fillId="0" borderId="0" xfId="0" applyNumberFormat="1" applyFont="1" applyFill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Fill="1" applyBorder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49" fontId="3" fillId="2" borderId="3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49" fontId="2" fillId="0" borderId="3" xfId="0" applyNumberFormat="1" applyFont="1" applyFill="1" applyBorder="1" applyAlignment="1">
      <alignment vertical="top"/>
    </xf>
    <xf numFmtId="4" fontId="2" fillId="0" borderId="4" xfId="0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" fontId="4" fillId="0" borderId="0" xfId="0" applyNumberFormat="1" applyFont="1" applyFill="1" applyAlignment="1">
      <alignment horizontal="left"/>
    </xf>
    <xf numFmtId="0" fontId="0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left" vertical="top"/>
    </xf>
    <xf numFmtId="4" fontId="11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 vertical="top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8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/>
    </xf>
  </cellXfs>
  <cellStyles count="2">
    <cellStyle name="Normal 3" xfId="1" xr:uid="{00000000-0005-0000-0000-000001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48"/>
  <sheetViews>
    <sheetView tabSelected="1" view="pageLayout" zoomScale="85" zoomScaleNormal="100" zoomScaleSheetLayoutView="100" zoomScalePageLayoutView="85" workbookViewId="0">
      <selection activeCell="A26" sqref="A26:B26"/>
    </sheetView>
  </sheetViews>
  <sheetFormatPr defaultRowHeight="14.25"/>
  <cols>
    <col min="1" max="1" width="18.7109375" style="9" customWidth="1"/>
    <col min="2" max="2" width="70.7109375" style="40" customWidth="1"/>
    <col min="3" max="4" width="9.140625" style="35" customWidth="1"/>
    <col min="5" max="16384" width="9.140625" style="10"/>
  </cols>
  <sheetData>
    <row r="3" spans="1:2" ht="15">
      <c r="A3" s="33" t="s">
        <v>3</v>
      </c>
      <c r="B3" s="34" t="s">
        <v>4</v>
      </c>
    </row>
    <row r="4" spans="1:2">
      <c r="A4" s="33" t="s">
        <v>5</v>
      </c>
      <c r="B4" s="33" t="s">
        <v>6</v>
      </c>
    </row>
    <row r="5" spans="1:2" ht="15">
      <c r="A5" s="36"/>
      <c r="B5" s="33" t="s">
        <v>7</v>
      </c>
    </row>
    <row r="6" spans="1:2" ht="15">
      <c r="A6" s="36"/>
      <c r="B6" s="33" t="s">
        <v>8</v>
      </c>
    </row>
    <row r="7" spans="1:2" ht="15">
      <c r="A7" s="32"/>
      <c r="B7" s="36"/>
    </row>
    <row r="8" spans="1:2" ht="15">
      <c r="A8" s="37" t="s">
        <v>9</v>
      </c>
      <c r="B8" s="45" t="s">
        <v>29</v>
      </c>
    </row>
    <row r="9" spans="1:2" ht="15">
      <c r="A9" s="36"/>
      <c r="B9" s="46" t="s">
        <v>30</v>
      </c>
    </row>
    <row r="10" spans="1:2" ht="15">
      <c r="A10" s="36"/>
      <c r="B10" s="47" t="s">
        <v>31</v>
      </c>
    </row>
    <row r="11" spans="1:2" ht="15">
      <c r="A11" s="33"/>
      <c r="B11"/>
    </row>
    <row r="12" spans="1:2" ht="15">
      <c r="A12" s="33" t="s">
        <v>10</v>
      </c>
      <c r="B12" s="48" t="s">
        <v>32</v>
      </c>
    </row>
    <row r="13" spans="1:2" ht="15">
      <c r="A13" s="33"/>
      <c r="B13"/>
    </row>
    <row r="14" spans="1:2" ht="15">
      <c r="A14" s="33" t="s">
        <v>11</v>
      </c>
      <c r="B14" s="49" t="s">
        <v>33</v>
      </c>
    </row>
    <row r="15" spans="1:2">
      <c r="A15" s="10"/>
      <c r="B15" s="38"/>
    </row>
    <row r="16" spans="1:2">
      <c r="A16" s="39"/>
      <c r="B16" s="39"/>
    </row>
    <row r="17" spans="1:5">
      <c r="A17" s="10"/>
      <c r="B17" s="12"/>
    </row>
    <row r="18" spans="1:5" s="9" customFormat="1">
      <c r="B18" s="40"/>
      <c r="C18" s="35"/>
      <c r="D18" s="35"/>
      <c r="E18" s="10"/>
    </row>
    <row r="19" spans="1:5" s="9" customFormat="1">
      <c r="B19" s="40"/>
      <c r="C19" s="35"/>
      <c r="D19" s="35"/>
      <c r="E19" s="10"/>
    </row>
    <row r="20" spans="1:5" s="9" customFormat="1">
      <c r="B20" s="40"/>
      <c r="C20" s="35"/>
      <c r="D20" s="35"/>
      <c r="E20" s="10"/>
    </row>
    <row r="21" spans="1:5" s="9" customFormat="1">
      <c r="B21" s="40"/>
      <c r="C21" s="35"/>
      <c r="D21" s="35"/>
      <c r="E21" s="10"/>
    </row>
    <row r="22" spans="1:5" s="9" customFormat="1">
      <c r="B22" s="40"/>
      <c r="C22" s="35"/>
      <c r="D22" s="35"/>
      <c r="E22" s="10"/>
    </row>
    <row r="23" spans="1:5" s="9" customFormat="1">
      <c r="B23" s="40"/>
      <c r="C23" s="35"/>
      <c r="D23" s="35"/>
      <c r="E23" s="10"/>
    </row>
    <row r="24" spans="1:5" s="9" customFormat="1">
      <c r="B24" s="40"/>
      <c r="C24" s="35"/>
      <c r="D24" s="35"/>
      <c r="E24" s="10"/>
    </row>
    <row r="25" spans="1:5" s="9" customFormat="1">
      <c r="B25" s="40"/>
      <c r="C25" s="35"/>
      <c r="D25" s="35"/>
      <c r="E25" s="10"/>
    </row>
    <row r="26" spans="1:5" s="42" customFormat="1" ht="18">
      <c r="A26" s="52" t="s">
        <v>2</v>
      </c>
      <c r="B26" s="52"/>
      <c r="C26" s="43"/>
      <c r="D26" s="43"/>
      <c r="E26" s="44"/>
    </row>
    <row r="27" spans="1:5" s="9" customFormat="1" ht="15">
      <c r="B27" s="41"/>
      <c r="C27" s="35"/>
      <c r="D27" s="35"/>
      <c r="E27" s="10"/>
    </row>
    <row r="28" spans="1:5" s="9" customFormat="1" ht="15">
      <c r="B28" s="41"/>
      <c r="C28" s="35"/>
      <c r="D28" s="35"/>
      <c r="E28" s="10"/>
    </row>
    <row r="29" spans="1:5" s="9" customFormat="1">
      <c r="B29" s="40"/>
      <c r="C29" s="35"/>
      <c r="D29" s="35"/>
      <c r="E29" s="10"/>
    </row>
    <row r="30" spans="1:5" s="9" customFormat="1">
      <c r="B30" s="40"/>
      <c r="C30" s="35"/>
      <c r="D30" s="35"/>
      <c r="E30" s="10"/>
    </row>
    <row r="31" spans="1:5" s="9" customFormat="1">
      <c r="B31" s="40"/>
      <c r="C31" s="35"/>
      <c r="D31" s="35"/>
      <c r="E31" s="10"/>
    </row>
    <row r="32" spans="1:5" s="9" customFormat="1">
      <c r="B32" s="40"/>
      <c r="C32" s="35"/>
      <c r="D32" s="35"/>
      <c r="E32" s="10"/>
    </row>
    <row r="33" spans="1:5" s="9" customFormat="1">
      <c r="B33" s="40"/>
      <c r="C33" s="35"/>
      <c r="D33" s="35"/>
      <c r="E33" s="10"/>
    </row>
    <row r="34" spans="1:5" s="9" customFormat="1">
      <c r="B34" s="40"/>
      <c r="C34" s="35"/>
      <c r="D34" s="35"/>
      <c r="E34" s="10"/>
    </row>
    <row r="35" spans="1:5" s="9" customFormat="1">
      <c r="B35" s="40"/>
      <c r="C35" s="35"/>
      <c r="D35" s="35"/>
      <c r="E35" s="10"/>
    </row>
    <row r="36" spans="1:5" s="9" customFormat="1">
      <c r="B36" s="40"/>
      <c r="C36" s="35"/>
      <c r="D36" s="35"/>
      <c r="E36" s="10"/>
    </row>
    <row r="37" spans="1:5" s="9" customFormat="1">
      <c r="B37" s="40"/>
      <c r="C37" s="35"/>
      <c r="D37" s="35"/>
      <c r="E37" s="10"/>
    </row>
    <row r="38" spans="1:5" s="9" customFormat="1" ht="15">
      <c r="A38" s="50" t="s">
        <v>12</v>
      </c>
      <c r="B38" s="51" t="s">
        <v>19</v>
      </c>
      <c r="D38" s="36"/>
      <c r="E38" s="10"/>
    </row>
    <row r="39" spans="1:5" s="9" customFormat="1" ht="15">
      <c r="A39" s="50"/>
      <c r="B39"/>
      <c r="C39" s="36"/>
      <c r="D39" s="36"/>
      <c r="E39" s="10"/>
    </row>
    <row r="40" spans="1:5" s="9" customFormat="1" ht="15">
      <c r="A40" s="50" t="s">
        <v>13</v>
      </c>
      <c r="B40" s="51" t="s">
        <v>19</v>
      </c>
      <c r="C40" s="36"/>
      <c r="D40" s="36"/>
      <c r="E40" s="10"/>
    </row>
    <row r="41" spans="1:5" s="9" customFormat="1" ht="15">
      <c r="A41" s="50"/>
      <c r="B41"/>
      <c r="C41" s="36"/>
      <c r="D41" s="36"/>
      <c r="E41" s="10"/>
    </row>
    <row r="42" spans="1:5" s="9" customFormat="1" ht="15">
      <c r="A42" s="50" t="s">
        <v>14</v>
      </c>
      <c r="B42" s="11" t="s">
        <v>15</v>
      </c>
      <c r="D42" s="36"/>
      <c r="E42" s="10"/>
    </row>
    <row r="43" spans="1:5" s="9" customFormat="1" ht="15">
      <c r="A43" s="50"/>
      <c r="B43" s="11" t="s">
        <v>34</v>
      </c>
      <c r="C43" s="36"/>
      <c r="D43" s="36"/>
      <c r="E43" s="10"/>
    </row>
    <row r="44" spans="1:5" ht="15">
      <c r="A44" s="18"/>
      <c r="B44" s="32"/>
      <c r="C44" s="10"/>
      <c r="D44" s="36"/>
    </row>
    <row r="45" spans="1:5" ht="15">
      <c r="A45" s="50" t="s">
        <v>16</v>
      </c>
      <c r="B45" s="51" t="s">
        <v>19</v>
      </c>
      <c r="C45" s="36"/>
      <c r="D45" s="10"/>
    </row>
    <row r="46" spans="1:5" ht="15">
      <c r="A46"/>
      <c r="B46" s="50" t="s">
        <v>17</v>
      </c>
      <c r="C46" s="36"/>
      <c r="D46" s="36"/>
    </row>
    <row r="47" spans="1:5" ht="15">
      <c r="A47" s="50"/>
      <c r="B47"/>
      <c r="C47" s="10"/>
      <c r="D47" s="36"/>
    </row>
    <row r="48" spans="1:5">
      <c r="A48" s="50" t="s">
        <v>18</v>
      </c>
      <c r="B48" s="19" t="s">
        <v>35</v>
      </c>
    </row>
  </sheetData>
  <mergeCells count="1">
    <mergeCell ref="A26:B26"/>
  </mergeCells>
  <pageMargins left="0.9055118110236221" right="0.31496062992125984" top="0.94488188976377963" bottom="0.86614173228346458" header="0.31496062992125984" footer="0.31496062992125984"/>
  <pageSetup paperSize="9" orientation="portrait" r:id="rId1"/>
  <headerFooter>
    <oddHeader>&amp;L&amp;G</oddHeader>
    <oddFooter>&amp;L&amp;"Arial,Uobičajeno"&amp;8PZ TRS
Ulica J.J. Strossmayera 15, Ilok&amp;C&amp;"Arial,Uobičajeno"&amp;8ADAPTACIJA GOSPODARSKE GRAĐEVINE&amp;R&amp;"Arial,Uobičajeno"&amp;8REKAPITULACIJA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16"/>
  <sheetViews>
    <sheetView view="pageBreakPreview" zoomScale="115" zoomScaleNormal="100" zoomScaleSheetLayoutView="115" workbookViewId="0">
      <selection activeCell="C12" sqref="C12"/>
    </sheetView>
  </sheetViews>
  <sheetFormatPr defaultRowHeight="12.75"/>
  <cols>
    <col min="1" max="1" width="8.7109375" style="1" customWidth="1"/>
    <col min="2" max="2" width="55.7109375" style="1" customWidth="1"/>
    <col min="3" max="3" width="20.7109375" style="4" customWidth="1"/>
    <col min="4" max="16384" width="9.140625" style="2"/>
  </cols>
  <sheetData>
    <row r="2" spans="1:3" s="6" customFormat="1" ht="15.75">
      <c r="A2" s="14"/>
      <c r="B2" s="53" t="s">
        <v>2</v>
      </c>
      <c r="C2" s="54"/>
    </row>
    <row r="4" spans="1:3">
      <c r="A4" s="8" t="s">
        <v>0</v>
      </c>
      <c r="B4" s="23" t="s">
        <v>25</v>
      </c>
      <c r="C4" s="5"/>
    </row>
    <row r="6" spans="1:3">
      <c r="A6" s="13" t="s">
        <v>1</v>
      </c>
      <c r="B6" s="23" t="s">
        <v>22</v>
      </c>
      <c r="C6" s="15"/>
    </row>
    <row r="8" spans="1:3" s="3" customFormat="1">
      <c r="A8" s="7" t="s">
        <v>20</v>
      </c>
      <c r="B8" s="23" t="s">
        <v>26</v>
      </c>
      <c r="C8" s="15"/>
    </row>
    <row r="10" spans="1:3">
      <c r="A10" s="13" t="s">
        <v>21</v>
      </c>
      <c r="B10" s="24" t="s">
        <v>24</v>
      </c>
      <c r="C10" s="17"/>
    </row>
    <row r="11" spans="1:3" s="20" customFormat="1">
      <c r="A11" s="21"/>
      <c r="B11" s="21"/>
      <c r="C11" s="22"/>
    </row>
    <row r="12" spans="1:3" s="20" customFormat="1">
      <c r="A12" s="29"/>
      <c r="B12" s="30" t="s">
        <v>28</v>
      </c>
      <c r="C12" s="31">
        <f>SUM(C4:C11)</f>
        <v>0</v>
      </c>
    </row>
    <row r="13" spans="1:3" s="20" customFormat="1">
      <c r="A13" s="21"/>
      <c r="B13" s="21"/>
      <c r="C13" s="22"/>
    </row>
    <row r="14" spans="1:3" s="20" customFormat="1">
      <c r="A14" s="21"/>
      <c r="B14" s="25" t="s">
        <v>27</v>
      </c>
      <c r="C14" s="26">
        <f>C12*25/100</f>
        <v>0</v>
      </c>
    </row>
    <row r="15" spans="1:3" s="20" customFormat="1">
      <c r="A15" s="21"/>
    </row>
    <row r="16" spans="1:3" s="6" customFormat="1" ht="15.75">
      <c r="A16" s="28"/>
      <c r="B16" s="27" t="s">
        <v>23</v>
      </c>
      <c r="C16" s="16">
        <f>SUM(C12:C15)</f>
        <v>0</v>
      </c>
    </row>
  </sheetData>
  <mergeCells count="1">
    <mergeCell ref="B2:C2"/>
  </mergeCells>
  <pageMargins left="0.9055118110236221" right="0.31496062992125984" top="0.94488188976377963" bottom="0.86614173228346458" header="0.31496062992125984" footer="0.31496062992125984"/>
  <pageSetup paperSize="9" orientation="portrait" r:id="rId1"/>
  <headerFooter>
    <oddHeader>&amp;L&amp;G</oddHeader>
    <oddFooter>&amp;L&amp;"Arial,Uobičajeno"&amp;8PZ TRS
Ulica J.J. Strossmayera 15, Ilok&amp;C&amp;"Arial,Uobičajeno"&amp;8ADAPTACIJA GOSPODARSKE GRAĐEVINE&amp;R&amp;"Arial,Uobičajeno"&amp;8REKAPITULACIJA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NASLOVNICA</vt:lpstr>
      <vt:lpstr>REKAPITULACIJA</vt:lpstr>
      <vt:lpstr>NASLOVNICA!Podrucje_ispisa</vt:lpstr>
      <vt:lpstr>REKAPITULACIJA!Podrucje_ispisa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 Grebenar</cp:lastModifiedBy>
  <cp:lastPrinted>2021-05-28T20:44:46Z</cp:lastPrinted>
  <dcterms:created xsi:type="dcterms:W3CDTF">2016-07-08T17:32:52Z</dcterms:created>
  <dcterms:modified xsi:type="dcterms:W3CDTF">2021-05-29T22:31:36Z</dcterms:modified>
</cp:coreProperties>
</file>